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J29" i="1"/>
  <c r="J28" i="1"/>
  <c r="K26" i="1" l="1"/>
  <c r="K25" i="1"/>
  <c r="H26" i="1"/>
  <c r="H25" i="1"/>
  <c r="H27" i="1" l="1"/>
  <c r="K27" i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<sst xmlns="http://schemas.openxmlformats.org/spreadsheetml/2006/main" count="165" uniqueCount="31">
  <si>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</si>
  <si>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</si>
  <si>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</si>
  <si>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</si>
  <si>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</si>
  <si>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</si>
  <si>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</si>
  <si>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</si>
  <si>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</si>
  <si>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</si>
  <si>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</si>
  <si>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</si>
  <si>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</si>
  <si>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</si>
  <si>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</si>
  <si>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</si>
  <si>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</si>
  <si>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</si>
  <si>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</si>
  <si>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</si>
  <si>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</si>
  <si>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</si>
  <si>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</si>
  <si>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</si>
  <si>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</si>
  <si>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</si>
  <si>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</si>
  <si>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</si>
  <si>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</si>
  <si>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</si>
  <si>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Гагарина 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</si>
</sst>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9"/>
  <sheetViews>
    <sheetView tabSelected="1" workbookViewId="0">
      <selection activeCell="S9" sqref="S9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2760.4</v>
      </c>
      <c r="AH8">
        <v>37.65</v>
      </c>
      <c r="AI8">
        <f>AG8*AH8</f>
        <v>103929.06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5659.06</v>
      </c>
      <c r="H9" s="1" t="s">
        <v>26</v>
      </c>
      <c r="I9" s="1">
        <v>31</v>
      </c>
      <c r="J9" s="1">
        <v>44880.07</v>
      </c>
      <c r="K9" s="1" t="s">
        <v>26</v>
      </c>
      <c r="L9" s="1">
        <v>31</v>
      </c>
      <c r="M9" s="1">
        <v>34058.22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/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13861.43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9169.7960000000403</v>
      </c>
      <c r="AF9" s="1" t="s">
        <v>26</v>
      </c>
      <c r="AG9" s="6">
        <f>AE9+AB9+Y9+V9+M9+J9+G9</f>
        <v>107628.57600000003</v>
      </c>
      <c r="AH9" s="7">
        <v>37.65</v>
      </c>
      <c r="AI9">
        <f>AI8-AH9</f>
        <v>103891.41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4230.87</v>
      </c>
      <c r="H10" s="1" t="s">
        <v>26</v>
      </c>
      <c r="I10" s="1">
        <v>28</v>
      </c>
      <c r="J10" s="1">
        <v>40088.6</v>
      </c>
      <c r="K10" s="1" t="s">
        <v>26</v>
      </c>
      <c r="L10" s="1">
        <v>28</v>
      </c>
      <c r="M10" s="1">
        <v>34248.49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13865.17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9169.7960000000403</v>
      </c>
      <c r="AF10" s="1" t="s">
        <v>26</v>
      </c>
      <c r="AG10" s="6">
        <f t="shared" ref="AG10:AG20" si="0">AE10+AB10+Y10+V10+M10+J10+G10</f>
        <v>101602.92600000004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5790.05</v>
      </c>
      <c r="H11" s="1" t="s">
        <v>26</v>
      </c>
      <c r="I11" s="1">
        <v>31</v>
      </c>
      <c r="J11" s="1">
        <v>48857.82</v>
      </c>
      <c r="K11" s="1" t="s">
        <v>26</v>
      </c>
      <c r="L11" s="1">
        <v>31</v>
      </c>
      <c r="M11" s="1">
        <v>37750.65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13865.17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9169.7960000000403</v>
      </c>
      <c r="AF11" s="1" t="s">
        <v>26</v>
      </c>
      <c r="AG11" s="6">
        <f t="shared" si="0"/>
        <v>115433.48600000005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4446.47</v>
      </c>
      <c r="H12" s="1" t="s">
        <v>26</v>
      </c>
      <c r="I12" s="1">
        <v>30</v>
      </c>
      <c r="J12" s="1">
        <v>39828.199999999997</v>
      </c>
      <c r="K12" s="1" t="s">
        <v>26</v>
      </c>
      <c r="L12" s="1">
        <v>30</v>
      </c>
      <c r="M12" s="1">
        <v>34591.599999999999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14658.48</v>
      </c>
      <c r="W12" s="1" t="s">
        <v>28</v>
      </c>
      <c r="X12" s="1">
        <v>30</v>
      </c>
      <c r="Y12" s="1">
        <v>12800.07</v>
      </c>
      <c r="Z12" s="1" t="s">
        <v>26</v>
      </c>
      <c r="AA12" s="1">
        <v>30</v>
      </c>
      <c r="AB12" s="1">
        <v>1075.32</v>
      </c>
      <c r="AC12" s="1" t="s">
        <v>28</v>
      </c>
      <c r="AD12" s="1">
        <v>30</v>
      </c>
      <c r="AE12" s="5">
        <v>9169.7960000000403</v>
      </c>
      <c r="AF12" s="1" t="s">
        <v>26</v>
      </c>
      <c r="AG12" s="6">
        <f t="shared" si="0"/>
        <v>116569.93600000003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5604.56</v>
      </c>
      <c r="H13" s="1" t="s">
        <v>26</v>
      </c>
      <c r="I13" s="1">
        <v>31</v>
      </c>
      <c r="J13" s="1">
        <v>39470.9</v>
      </c>
      <c r="K13" s="1" t="s">
        <v>26</v>
      </c>
      <c r="L13" s="1">
        <v>31</v>
      </c>
      <c r="M13" s="1">
        <v>31003.200000000001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12800.07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9169.7960000000403</v>
      </c>
      <c r="AF13" s="1" t="s">
        <v>26</v>
      </c>
      <c r="AG13" s="6">
        <f t="shared" si="0"/>
        <v>98048.526000000042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4943.96</v>
      </c>
      <c r="H14" s="1" t="s">
        <v>26</v>
      </c>
      <c r="I14" s="1">
        <v>30</v>
      </c>
      <c r="J14" s="1">
        <v>42607.97</v>
      </c>
      <c r="K14" s="1" t="s">
        <v>26</v>
      </c>
      <c r="L14" s="1">
        <v>30</v>
      </c>
      <c r="M14" s="1">
        <v>38401.279999999999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734.16</v>
      </c>
      <c r="W14" s="1" t="s">
        <v>28</v>
      </c>
      <c r="X14" s="1">
        <v>30</v>
      </c>
      <c r="Y14" s="1">
        <v>12800.07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9169.7960000000403</v>
      </c>
      <c r="AF14" s="1" t="s">
        <v>26</v>
      </c>
      <c r="AG14" s="6">
        <f t="shared" si="0"/>
        <v>108657.23600000005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5418.79</v>
      </c>
      <c r="H15" s="1" t="s">
        <v>26</v>
      </c>
      <c r="I15" s="1">
        <v>31</v>
      </c>
      <c r="J15" s="1">
        <v>41798.46</v>
      </c>
      <c r="K15" s="1" t="s">
        <v>26</v>
      </c>
      <c r="L15" s="1">
        <v>31</v>
      </c>
      <c r="M15" s="1">
        <v>32162.68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15110.94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9169.7960000000403</v>
      </c>
      <c r="AF15" s="1" t="s">
        <v>26</v>
      </c>
      <c r="AG15" s="6">
        <f t="shared" si="0"/>
        <v>103660.66600000004</v>
      </c>
      <c r="AH15">
        <f>41.23*AG8</f>
        <v>113811.292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5786.82</v>
      </c>
      <c r="H16" s="1" t="s">
        <v>26</v>
      </c>
      <c r="I16" s="1">
        <v>31</v>
      </c>
      <c r="J16" s="1">
        <v>42341.14</v>
      </c>
      <c r="K16" s="1" t="s">
        <v>26</v>
      </c>
      <c r="L16" s="1">
        <v>31</v>
      </c>
      <c r="M16" s="1">
        <v>33133.199999999997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15110.94</v>
      </c>
      <c r="Z16" s="1" t="s">
        <v>26</v>
      </c>
      <c r="AA16" s="1">
        <v>31</v>
      </c>
      <c r="AB16" s="1">
        <v>1150.72</v>
      </c>
      <c r="AC16" s="1" t="s">
        <v>28</v>
      </c>
      <c r="AD16" s="1">
        <v>31</v>
      </c>
      <c r="AE16" s="5">
        <v>9169.7960000000403</v>
      </c>
      <c r="AF16" s="1" t="s">
        <v>26</v>
      </c>
      <c r="AG16" s="6">
        <f t="shared" si="0"/>
        <v>106692.61600000004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5113.1099999999997</v>
      </c>
      <c r="H17" s="1" t="s">
        <v>26</v>
      </c>
      <c r="I17" s="1">
        <v>30</v>
      </c>
      <c r="J17" s="1">
        <v>46736.37</v>
      </c>
      <c r="K17" s="1" t="s">
        <v>26</v>
      </c>
      <c r="L17" s="1">
        <v>30</v>
      </c>
      <c r="M17" s="1">
        <v>40858.75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15110.94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9169.7960000000403</v>
      </c>
      <c r="AF17" s="1" t="s">
        <v>26</v>
      </c>
      <c r="AG17" s="6">
        <f t="shared" si="0"/>
        <v>116988.96600000004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5189.84</v>
      </c>
      <c r="H18" s="1" t="s">
        <v>26</v>
      </c>
      <c r="I18" s="1">
        <v>31</v>
      </c>
      <c r="J18" s="1">
        <v>44648.480000000003</v>
      </c>
      <c r="K18" s="1" t="s">
        <v>26</v>
      </c>
      <c r="L18" s="1">
        <v>31</v>
      </c>
      <c r="M18" s="1">
        <v>31506.22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15110.94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9169.7960000000403</v>
      </c>
      <c r="AF18" s="1" t="s">
        <v>26</v>
      </c>
      <c r="AG18" s="6">
        <f t="shared" si="0"/>
        <v>105625.27600000004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5569.22</v>
      </c>
      <c r="H19" s="1" t="s">
        <v>26</v>
      </c>
      <c r="I19" s="1">
        <v>30</v>
      </c>
      <c r="J19" s="1">
        <v>43872.03</v>
      </c>
      <c r="K19" s="1" t="s">
        <v>26</v>
      </c>
      <c r="L19" s="1">
        <v>30</v>
      </c>
      <c r="M19" s="1">
        <v>29505.42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15110.94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9169.7960000000403</v>
      </c>
      <c r="AF19" s="1" t="s">
        <v>26</v>
      </c>
      <c r="AG19" s="6">
        <f t="shared" si="0"/>
        <v>103227.40600000005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5403.18</v>
      </c>
      <c r="H20" s="1" t="s">
        <v>26</v>
      </c>
      <c r="I20" s="1">
        <v>31</v>
      </c>
      <c r="J20" s="1">
        <v>52285.27</v>
      </c>
      <c r="K20" s="1" t="s">
        <v>26</v>
      </c>
      <c r="L20" s="1">
        <v>31</v>
      </c>
      <c r="M20" s="1">
        <v>39186.589999999997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15110.94</v>
      </c>
      <c r="Z20" s="1" t="s">
        <v>26</v>
      </c>
      <c r="AA20" s="1">
        <v>31</v>
      </c>
      <c r="AB20" s="1">
        <v>1150.72</v>
      </c>
      <c r="AC20" s="1" t="s">
        <v>28</v>
      </c>
      <c r="AD20" s="1">
        <v>31</v>
      </c>
      <c r="AE20" s="5">
        <v>9169.7960000000403</v>
      </c>
      <c r="AF20" s="1" t="s">
        <v>26</v>
      </c>
      <c r="AG20" s="6">
        <f t="shared" si="0"/>
        <v>122306.49600000004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1306442.1120000004</v>
      </c>
    </row>
    <row r="25" spans="2:33" x14ac:dyDescent="0.25">
      <c r="H25" s="8">
        <f>G9+G10+G11+G12+G13+G14+J9+J10+J11+J12+J13+J14+M9+M10+M11+M12+M13+M14+V9+V10+V11+V12+V13+V14+Y9+Y10+Y11+Y12+Y13+Y14+AB9+AB10+AB11+AB12+AB13+AB14</f>
        <v>592921.9099999998</v>
      </c>
      <c r="K25">
        <f>G15+G16+G17+G18+G19+G20+J15+J16+J17+J18+J19+J20+M15+M16+M17+M18+M19+M20+V15+V16+V17+V18+V19+V20+Y15+Y16+Y17+Y18+Y19+Y20+AB15+AB16+AB17+AB18+AB19+AB20</f>
        <v>603482.64999999967</v>
      </c>
      <c r="AE25">
        <f>37.65*AG8*6</f>
        <v>623574.36</v>
      </c>
      <c r="AG25" s="9">
        <f>AG24/AG8/12</f>
        <v>39.440000000000012</v>
      </c>
    </row>
    <row r="26" spans="2:33" x14ac:dyDescent="0.25">
      <c r="H26">
        <f>37.65*AG8*6</f>
        <v>623574.36</v>
      </c>
      <c r="K26">
        <f>41.23*AG8*6</f>
        <v>682867.75199999998</v>
      </c>
      <c r="AE26">
        <f>41.23*AG8*6</f>
        <v>682867.75199999998</v>
      </c>
    </row>
    <row r="27" spans="2:33" x14ac:dyDescent="0.25">
      <c r="H27" s="8">
        <f>H26-H25</f>
        <v>30652.450000000186</v>
      </c>
      <c r="K27">
        <f>K26-K25</f>
        <v>79385.102000000305</v>
      </c>
      <c r="AE27">
        <f>AE25+AE26</f>
        <v>1306442.112</v>
      </c>
    </row>
    <row r="28" spans="2:33" x14ac:dyDescent="0.25">
      <c r="J28" s="8">
        <f>H27+K27</f>
        <v>110037.55200000049</v>
      </c>
      <c r="Y28" s="1">
        <v>13861.43</v>
      </c>
    </row>
    <row r="29" spans="2:33" x14ac:dyDescent="0.25">
      <c r="J29">
        <f>J28/12</f>
        <v>9169.7960000000403</v>
      </c>
      <c r="Y29" s="1">
        <v>13865.17</v>
      </c>
    </row>
    <row r="30" spans="2:33" x14ac:dyDescent="0.25">
      <c r="Y30" s="1">
        <v>13865.17</v>
      </c>
    </row>
    <row r="31" spans="2:33" x14ac:dyDescent="0.25">
      <c r="Y31" s="1">
        <v>12800.07</v>
      </c>
    </row>
    <row r="32" spans="2:33" x14ac:dyDescent="0.25">
      <c r="Y32" s="1">
        <v>12800.07</v>
      </c>
    </row>
    <row r="33" spans="25:25" x14ac:dyDescent="0.25">
      <c r="Y33" s="1">
        <v>12800.07</v>
      </c>
    </row>
    <row r="34" spans="25:25" x14ac:dyDescent="0.25">
      <c r="Y34" s="1">
        <v>15110.94</v>
      </c>
    </row>
    <row r="35" spans="25:25" x14ac:dyDescent="0.25">
      <c r="Y35" s="1">
        <v>15110.94</v>
      </c>
    </row>
    <row r="36" spans="25:25" x14ac:dyDescent="0.25">
      <c r="Y36" s="1">
        <v>15110.94</v>
      </c>
    </row>
    <row r="37" spans="25:25" x14ac:dyDescent="0.25">
      <c r="Y37" s="1">
        <v>15110.94</v>
      </c>
    </row>
    <row r="38" spans="25:25" x14ac:dyDescent="0.25">
      <c r="Y38" s="1">
        <v>15110.94</v>
      </c>
    </row>
    <row r="39" spans="25:25" x14ac:dyDescent="0.25">
      <c r="Y39" s="1">
        <v>15110.94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2026-03-02T09:19:50Z</dcterms:modified>
</cp:coreProperties>
</file>